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uno-my.sharepoint.com/personal/tcgilmo1_uno_edu/Documents/Desktop/2025-2026/BoR Reports Due Aug 2025/Submissions/"/>
    </mc:Choice>
  </mc:AlternateContent>
  <xr:revisionPtr revIDLastSave="18" documentId="8_{1E1883CF-0FE8-4D9B-AFE7-C31A64B3B892}" xr6:coauthVersionLast="47" xr6:coauthVersionMax="47" xr10:uidLastSave="{AED4726B-CB9A-4818-A75E-CFEFE5A8C9B8}"/>
  <bookViews>
    <workbookView xWindow="-289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5" i="1" l="1"/>
  <c r="H20" i="1"/>
  <c r="I77" i="1"/>
  <c r="I76" i="1"/>
  <c r="I75" i="1"/>
  <c r="I74" i="1"/>
  <c r="I73" i="1"/>
  <c r="I72" i="1"/>
  <c r="I71" i="1"/>
  <c r="I70" i="1"/>
  <c r="I69" i="1"/>
  <c r="I67" i="1"/>
  <c r="I66" i="1"/>
  <c r="I65" i="1"/>
  <c r="G62" i="1"/>
  <c r="C75" i="1"/>
  <c r="I20" i="1"/>
  <c r="G57" i="1"/>
  <c r="G30" i="1"/>
  <c r="F68" i="1"/>
  <c r="F78" i="1" s="1"/>
  <c r="F80" i="1" s="1"/>
  <c r="D68" i="1"/>
  <c r="D78" i="1" s="1"/>
  <c r="D80" i="1" s="1"/>
  <c r="B68" i="1"/>
  <c r="B78" i="1" s="1"/>
  <c r="B80" i="1" s="1"/>
  <c r="H41" i="1"/>
  <c r="H51" i="1" s="1"/>
  <c r="H53" i="1" s="1"/>
  <c r="F41" i="1"/>
  <c r="D41" i="1"/>
  <c r="D51" i="1" s="1"/>
  <c r="D53" i="1" s="1"/>
  <c r="B51" i="1"/>
  <c r="B53" i="1" s="1"/>
  <c r="B41" i="1"/>
  <c r="H24" i="1"/>
  <c r="H26" i="1" s="1"/>
  <c r="H14" i="1"/>
  <c r="H74" i="1"/>
  <c r="F14" i="1"/>
  <c r="B14" i="1"/>
  <c r="B24" i="1" s="1"/>
  <c r="B26" i="1" s="1"/>
  <c r="H76" i="1"/>
  <c r="H75" i="1"/>
  <c r="H73" i="1"/>
  <c r="H72" i="1"/>
  <c r="H71" i="1"/>
  <c r="H70" i="1"/>
  <c r="H69" i="1"/>
  <c r="H67" i="1"/>
  <c r="H66" i="1"/>
  <c r="H65" i="1"/>
  <c r="E34" i="1"/>
  <c r="F61" i="1"/>
  <c r="G34" i="1"/>
  <c r="I62" i="1"/>
  <c r="H62" i="1"/>
  <c r="I68" i="1"/>
  <c r="I78" i="1" s="1"/>
  <c r="G68" i="1"/>
  <c r="G78" i="1" s="1"/>
  <c r="G80" i="1" s="1"/>
  <c r="E68" i="1"/>
  <c r="E78" i="1" s="1"/>
  <c r="E80" i="1" s="1"/>
  <c r="C68" i="1"/>
  <c r="C78" i="1" s="1"/>
  <c r="C80" i="1" s="1"/>
  <c r="G41" i="1"/>
  <c r="G51" i="1"/>
  <c r="G53" i="1" s="1"/>
  <c r="E41" i="1"/>
  <c r="E51" i="1" s="1"/>
  <c r="E53" i="1" s="1"/>
  <c r="C41" i="1"/>
  <c r="C51" i="1"/>
  <c r="C53" i="1" s="1"/>
  <c r="I41" i="1"/>
  <c r="I51" i="1"/>
  <c r="I53" i="1"/>
  <c r="I14" i="1"/>
  <c r="I24" i="1" s="1"/>
  <c r="I26" i="1" s="1"/>
  <c r="G14" i="1"/>
  <c r="G24" i="1"/>
  <c r="G26" i="1" s="1"/>
  <c r="E14" i="1"/>
  <c r="E24" i="1" s="1"/>
  <c r="E26" i="1" s="1"/>
  <c r="D14" i="1"/>
  <c r="D24" i="1" s="1"/>
  <c r="D26" i="1" s="1"/>
  <c r="C14" i="1"/>
  <c r="C24" i="1" s="1"/>
  <c r="C26" i="1" s="1"/>
  <c r="D61" i="1"/>
  <c r="E61" i="1"/>
  <c r="G61" i="1"/>
  <c r="H61" i="1"/>
  <c r="I61" i="1"/>
  <c r="I34" i="1"/>
  <c r="B34" i="1"/>
  <c r="C34" i="1"/>
  <c r="B61" i="1"/>
  <c r="C61" i="1"/>
  <c r="H34" i="1"/>
  <c r="D34" i="1"/>
  <c r="F51" i="1" l="1"/>
  <c r="F53" i="1"/>
  <c r="F24" i="1"/>
  <c r="F26" i="1" s="1"/>
  <c r="H68" i="1"/>
  <c r="H78" i="1" s="1"/>
  <c r="H80" i="1" s="1"/>
  <c r="I80" i="1"/>
  <c r="F34" i="1"/>
</calcChain>
</file>

<file path=xl/sharedStrings.xml><?xml version="1.0" encoding="utf-8"?>
<sst xmlns="http://schemas.openxmlformats.org/spreadsheetml/2006/main" count="123" uniqueCount="48">
  <si>
    <t>Board of Regents</t>
  </si>
  <si>
    <t>Form BOR-8</t>
  </si>
  <si>
    <t>Institution:</t>
  </si>
  <si>
    <t>Auxiliary Enterprise Operations</t>
  </si>
  <si>
    <t xml:space="preserve">  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</si>
  <si>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</si>
  <si>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</si>
  <si>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</si>
  <si>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</si>
  <si>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</si>
  <si>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</si>
  <si>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Bookstore</t>
  </si>
  <si>
    <t>2024-25</t>
  </si>
  <si>
    <t>2025-26</t>
  </si>
  <si>
    <t>Revenues</t>
  </si>
  <si>
    <t>Expenditures</t>
  </si>
  <si>
    <t xml:space="preserve">  Salaries</t>
  </si>
  <si>
    <t xml:space="preserve">  Other Compensation</t>
  </si>
  <si>
    <t xml:space="preserve">  Related Benefits</t>
  </si>
  <si>
    <t xml:space="preserve">  Total Personal Services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</si>
  <si>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</si>
  <si>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</si>
  <si>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</si>
  <si>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</si>
  <si>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</si>
  <si>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</si>
  <si>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</si>
  <si>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</si>
  <si>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</si>
  <si>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Total Expenditures</t>
  </si>
  <si>
    <t>Revenues in Excess of Expenditures</t>
  </si>
  <si>
    <t>Student</t>
  </si>
  <si>
    <t xml:space="preserve">Total </t>
  </si>
  <si>
    <t xml:space="preserve"> </t>
  </si>
  <si>
    <t>Aux Svs,</t>
  </si>
  <si>
    <t>Center</t>
  </si>
  <si>
    <t>Dormitories</t>
  </si>
  <si>
    <t>Athletics</t>
  </si>
  <si>
    <t>Procurement</t>
  </si>
  <si>
    <t>Lakefront</t>
  </si>
  <si>
    <t>Parking, Traf</t>
  </si>
  <si>
    <t xml:space="preserve">Grand </t>
  </si>
  <si>
    <t>Arena</t>
  </si>
  <si>
    <t>&amp; Tran</t>
  </si>
  <si>
    <t>Other</t>
  </si>
  <si>
    <t>Total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</si>
  <si>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</si>
  <si>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University of New Orleans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</si>
</sst>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409]#,##0"/>
    <numFmt numFmtId="165" formatCode="&quot;$&quot;#,##0"/>
    <numFmt numFmtId="166" formatCode="&quot;$&quot;#,##0.00"/>
  </numFmts>
  <fonts count="9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  <font>
      <sz val="11"/>
      <name val="Arial"/>
      <family val="2"/>
    </font>
    <font>
      <sz val="14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3" fillId="0" borderId="6" xfId="0" applyNumberFormat="1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7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7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4" fillId="0" borderId="6" xfId="0" applyNumberFormat="1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2" fontId="7" fillId="0" borderId="0" xfId="0" applyNumberFormat="1" applyFont="1"/>
    <xf numFmtId="166" fontId="1" fillId="0" borderId="7" xfId="0" applyNumberFormat="1" applyFont="1" applyBorder="1"/>
    <xf numFmtId="166" fontId="1" fillId="0" borderId="4" xfId="0" applyNumberFormat="1" applyFont="1" applyBorder="1"/>
    <xf numFmtId="166" fontId="1" fillId="0" borderId="20" xfId="0" applyNumberFormat="1" applyFont="1" applyBorder="1"/>
    <xf numFmtId="3" fontId="8" fillId="0" borderId="0" xfId="0" applyNumberFormat="1" applyFont="1"/>
    <xf numFmtId="165" fontId="1" fillId="0" borderId="7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2" xfId="0" applyFont="1" applyFill="1" applyBorder="1" applyAlignment="1">
      <alignment horizontal="center"/>
    </xf>
    <xf numFmtId="0" fontId="1" fillId="0" borderId="12" xfId="0" applyFont="1" applyFill="1" applyBorder="1"/>
    <xf numFmtId="0" fontId="1" fillId="0" borderId="13" xfId="0" applyFont="1" applyFill="1" applyBorder="1"/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9" xfId="0" applyFont="1" applyFill="1" applyBorder="1"/>
    <xf numFmtId="0" fontId="2" fillId="0" borderId="12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center"/>
    </xf>
    <xf numFmtId="165" fontId="1" fillId="0" borderId="2" xfId="0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1" xfId="0" applyNumberFormat="1" applyFont="1" applyBorder="1"/>
    <xf numFmtId="165" fontId="1" fillId="0" borderId="20" xfId="0" applyNumberFormat="1" applyFont="1" applyBorder="1"/>
    <xf numFmtId="165" fontId="1" fillId="0" borderId="11" xfId="0" applyNumberFormat="1" applyFont="1" applyBorder="1"/>
    <xf numFmtId="165" fontId="1" fillId="0" borderId="7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zoomScale="87" zoomScaleNormal="87" workbookViewId="0">
      <selection activeCell="E11" sqref="E11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9" t="s">
        <v>0</v>
      </c>
      <c r="B1" s="52"/>
      <c r="C1" s="10"/>
      <c r="D1" s="10"/>
      <c r="E1" s="11"/>
      <c r="F1" s="10"/>
      <c r="G1" s="48"/>
      <c r="H1" s="10"/>
      <c r="I1" s="10"/>
      <c r="K1" s="10"/>
      <c r="L1" s="11"/>
    </row>
    <row r="2" spans="1:12" ht="18" x14ac:dyDescent="0.25">
      <c r="A2" s="9" t="s">
        <v>1</v>
      </c>
      <c r="B2" s="10"/>
      <c r="C2" s="10"/>
      <c r="E2" s="10"/>
      <c r="F2" s="9" t="s">
        <v>2</v>
      </c>
      <c r="G2" s="54" t="s">
        <v>47</v>
      </c>
      <c r="H2" s="54"/>
      <c r="I2" s="54"/>
      <c r="J2" s="10"/>
      <c r="K2" s="10"/>
      <c r="L2" s="11"/>
    </row>
    <row r="3" spans="1:12" ht="18.75" thickBot="1" x14ac:dyDescent="0.3">
      <c r="A3" s="12" t="s">
        <v>3</v>
      </c>
      <c r="B3" s="44"/>
      <c r="C3" s="44"/>
      <c r="D3" s="44"/>
      <c r="E3" s="44"/>
      <c r="F3" s="44"/>
      <c r="G3" s="44"/>
      <c r="H3" s="44"/>
      <c r="I3" s="44"/>
      <c r="J3" s="10"/>
      <c r="K3" s="10"/>
      <c r="L3" s="11"/>
    </row>
    <row r="4" spans="1:12" ht="16.5" thickTop="1" x14ac:dyDescent="0.25">
      <c r="A4" s="14"/>
      <c r="B4" s="56"/>
      <c r="C4" s="56"/>
      <c r="D4" s="57" t="s">
        <v>4</v>
      </c>
      <c r="E4" s="58"/>
      <c r="F4" s="59" t="s">
        <v>5</v>
      </c>
      <c r="G4" s="60" t="s">
        <v>6</v>
      </c>
      <c r="H4" s="61" t="s">
        <v>4</v>
      </c>
      <c r="I4" s="61"/>
    </row>
    <row r="5" spans="1:12" ht="15.75" x14ac:dyDescent="0.25">
      <c r="A5" s="15"/>
      <c r="B5" s="15" t="s">
        <v>4</v>
      </c>
      <c r="C5" s="15"/>
      <c r="D5" s="15" t="s">
        <v>4</v>
      </c>
      <c r="E5" s="16"/>
      <c r="F5" s="28" t="s">
        <v>7</v>
      </c>
      <c r="G5" s="28" t="s">
        <v>7</v>
      </c>
      <c r="H5" s="17" t="s">
        <v>4</v>
      </c>
      <c r="I5" s="17"/>
    </row>
    <row r="6" spans="1:12" ht="15.75" x14ac:dyDescent="0.25">
      <c r="A6" s="20"/>
      <c r="B6" s="28" t="s">
        <v>8</v>
      </c>
      <c r="C6" s="28" t="s">
        <v>8</v>
      </c>
      <c r="D6" s="28" t="s">
        <v>9</v>
      </c>
      <c r="E6" s="28" t="s">
        <v>9</v>
      </c>
      <c r="F6" s="28" t="s">
        <v>10</v>
      </c>
      <c r="G6" s="28" t="s">
        <v>10</v>
      </c>
      <c r="H6" s="28" t="s">
        <v>11</v>
      </c>
      <c r="I6" s="35" t="s">
        <v>11</v>
      </c>
    </row>
    <row r="7" spans="1:12" ht="15.75" x14ac:dyDescent="0.25">
      <c r="A7" s="21"/>
      <c r="B7" s="28" t="s">
        <v>12</v>
      </c>
      <c r="C7" s="29" t="s">
        <v>13</v>
      </c>
      <c r="D7" s="28" t="s">
        <v>12</v>
      </c>
      <c r="E7" s="29" t="s">
        <v>13</v>
      </c>
      <c r="F7" s="28" t="s">
        <v>12</v>
      </c>
      <c r="G7" s="29" t="s">
        <v>13</v>
      </c>
      <c r="H7" s="28" t="s">
        <v>12</v>
      </c>
      <c r="I7" s="30" t="s">
        <v>13</v>
      </c>
    </row>
    <row r="8" spans="1:12" ht="15.75" x14ac:dyDescent="0.25">
      <c r="A8" s="4" t="s">
        <v>14</v>
      </c>
      <c r="B8" s="5">
        <v>4625000</v>
      </c>
      <c r="C8" s="5">
        <v>4545000</v>
      </c>
      <c r="D8" s="5"/>
      <c r="E8" s="5"/>
      <c r="F8" s="5">
        <v>1146250</v>
      </c>
      <c r="G8" s="5">
        <v>1208005</v>
      </c>
      <c r="H8" s="7">
        <v>600000</v>
      </c>
      <c r="I8" s="7">
        <v>600000</v>
      </c>
    </row>
    <row r="9" spans="1:12" x14ac:dyDescent="0.2">
      <c r="A9" s="3"/>
      <c r="B9" s="3"/>
      <c r="C9" s="3"/>
      <c r="D9" s="3"/>
      <c r="E9" s="3"/>
      <c r="F9" s="3"/>
      <c r="G9" s="3"/>
      <c r="H9" s="8"/>
      <c r="I9" s="8"/>
    </row>
    <row r="10" spans="1:12" ht="15.75" x14ac:dyDescent="0.25">
      <c r="A10" s="4" t="s">
        <v>15</v>
      </c>
      <c r="B10" s="2"/>
      <c r="C10" s="2"/>
      <c r="D10" s="2"/>
      <c r="E10" s="2"/>
      <c r="F10" s="2"/>
      <c r="G10" s="2"/>
      <c r="H10" s="17"/>
      <c r="I10" s="17"/>
    </row>
    <row r="11" spans="1:12" x14ac:dyDescent="0.2">
      <c r="A11" s="2" t="s">
        <v>16</v>
      </c>
      <c r="B11" s="18"/>
      <c r="C11" s="18"/>
      <c r="D11" s="18"/>
      <c r="E11" s="18"/>
      <c r="F11" s="18">
        <v>38337</v>
      </c>
      <c r="G11" s="18">
        <v>80051</v>
      </c>
      <c r="H11" s="19"/>
      <c r="I11" s="19"/>
    </row>
    <row r="12" spans="1:12" x14ac:dyDescent="0.2">
      <c r="A12" s="3" t="s">
        <v>17</v>
      </c>
      <c r="B12" s="5"/>
      <c r="C12" s="5"/>
      <c r="D12" s="5"/>
      <c r="E12" s="5"/>
      <c r="F12" s="5">
        <v>46000</v>
      </c>
      <c r="G12" s="5">
        <v>62000</v>
      </c>
      <c r="H12" s="7"/>
      <c r="I12" s="7"/>
    </row>
    <row r="13" spans="1:12" x14ac:dyDescent="0.2">
      <c r="A13" s="3" t="s">
        <v>18</v>
      </c>
      <c r="B13" s="5"/>
      <c r="C13" s="5"/>
      <c r="D13" s="5"/>
      <c r="E13" s="5"/>
      <c r="F13" s="5">
        <v>18310</v>
      </c>
      <c r="G13" s="5">
        <v>38866</v>
      </c>
      <c r="H13" s="7"/>
      <c r="I13" s="7"/>
    </row>
    <row r="14" spans="1:12" ht="15.75" x14ac:dyDescent="0.25">
      <c r="A14" s="36" t="s">
        <v>19</v>
      </c>
      <c r="B14" s="23">
        <f t="shared" ref="B14" si="0">B13+B12+B11</f>
        <v>0</v>
      </c>
      <c r="C14" s="23">
        <f t="shared" ref="C14:I14" si="1">C13+C12+C11</f>
        <v>0</v>
      </c>
      <c r="D14" s="23">
        <f t="shared" si="1"/>
        <v>0</v>
      </c>
      <c r="E14" s="23">
        <f t="shared" si="1"/>
        <v>0</v>
      </c>
      <c r="F14" s="23">
        <f t="shared" si="1"/>
        <v>102647</v>
      </c>
      <c r="G14" s="23">
        <f t="shared" si="1"/>
        <v>180917</v>
      </c>
      <c r="H14" s="27">
        <f t="shared" si="1"/>
        <v>0</v>
      </c>
      <c r="I14" s="27">
        <f t="shared" si="1"/>
        <v>0</v>
      </c>
    </row>
    <row r="15" spans="1:12" x14ac:dyDescent="0.2">
      <c r="A15" s="3" t="s">
        <v>20</v>
      </c>
      <c r="B15" s="5"/>
      <c r="C15" s="5"/>
      <c r="D15" s="5"/>
      <c r="E15" s="5"/>
      <c r="F15" s="5">
        <v>1000</v>
      </c>
      <c r="G15" s="5">
        <v>3000</v>
      </c>
      <c r="H15" s="7"/>
      <c r="I15" s="7"/>
    </row>
    <row r="16" spans="1:12" x14ac:dyDescent="0.2">
      <c r="A16" s="3" t="s">
        <v>21</v>
      </c>
      <c r="B16" s="5">
        <v>22000</v>
      </c>
      <c r="C16" s="5">
        <v>19000</v>
      </c>
      <c r="D16" s="5"/>
      <c r="E16" s="5"/>
      <c r="F16" s="5">
        <v>289900</v>
      </c>
      <c r="G16" s="5">
        <v>323000</v>
      </c>
      <c r="H16" s="7"/>
      <c r="I16" s="7"/>
    </row>
    <row r="17" spans="1:12" x14ac:dyDescent="0.2">
      <c r="A17" s="3" t="s">
        <v>22</v>
      </c>
      <c r="B17" s="5">
        <v>4377000</v>
      </c>
      <c r="C17" s="5">
        <v>4252000</v>
      </c>
      <c r="D17" s="5"/>
      <c r="E17" s="5"/>
      <c r="F17" s="5">
        <v>30000</v>
      </c>
      <c r="G17" s="5">
        <v>35000</v>
      </c>
      <c r="H17" s="7"/>
      <c r="I17" s="7"/>
    </row>
    <row r="18" spans="1:12" x14ac:dyDescent="0.2">
      <c r="A18" s="3" t="s">
        <v>23</v>
      </c>
      <c r="B18" s="5"/>
      <c r="C18" s="5"/>
      <c r="D18" s="5"/>
      <c r="E18" s="5"/>
      <c r="F18" s="5"/>
      <c r="G18" s="5"/>
      <c r="H18" s="7"/>
      <c r="I18" s="7"/>
    </row>
    <row r="19" spans="1:12" x14ac:dyDescent="0.2">
      <c r="A19" s="3" t="s">
        <v>24</v>
      </c>
      <c r="B19" s="5">
        <v>15000</v>
      </c>
      <c r="C19" s="5">
        <v>7000</v>
      </c>
      <c r="D19" s="5"/>
      <c r="E19" s="5"/>
      <c r="F19" s="5">
        <v>6000</v>
      </c>
      <c r="G19" s="5">
        <v>6000</v>
      </c>
      <c r="H19" s="7"/>
      <c r="I19" s="7"/>
    </row>
    <row r="20" spans="1:12" x14ac:dyDescent="0.2">
      <c r="A20" s="3" t="s">
        <v>25</v>
      </c>
      <c r="B20" s="5">
        <v>21500</v>
      </c>
      <c r="C20" s="5">
        <v>32735</v>
      </c>
      <c r="D20" s="5"/>
      <c r="E20" s="5"/>
      <c r="F20" s="5">
        <v>150000</v>
      </c>
      <c r="G20" s="5">
        <v>109000</v>
      </c>
      <c r="H20" s="7">
        <f>331715+20320</f>
        <v>352035</v>
      </c>
      <c r="I20" s="7">
        <f>170058+21336</f>
        <v>191394</v>
      </c>
    </row>
    <row r="21" spans="1:12" x14ac:dyDescent="0.2">
      <c r="A21" s="3" t="s">
        <v>26</v>
      </c>
      <c r="B21" s="5">
        <v>6000</v>
      </c>
      <c r="C21" s="5">
        <v>10000</v>
      </c>
      <c r="D21" s="5"/>
      <c r="E21" s="5"/>
      <c r="F21" s="5">
        <v>2000</v>
      </c>
      <c r="G21" s="5">
        <v>2000</v>
      </c>
      <c r="H21" s="7"/>
      <c r="I21" s="7"/>
    </row>
    <row r="22" spans="1:12" x14ac:dyDescent="0.2">
      <c r="A22" s="3" t="s">
        <v>27</v>
      </c>
      <c r="B22" s="5"/>
      <c r="C22" s="5"/>
      <c r="D22" s="5"/>
      <c r="E22" s="5"/>
      <c r="F22" s="5"/>
      <c r="G22" s="5"/>
      <c r="H22" s="7"/>
      <c r="I22" s="7"/>
    </row>
    <row r="23" spans="1:12" x14ac:dyDescent="0.2">
      <c r="A23" s="3" t="s">
        <v>28</v>
      </c>
      <c r="B23" s="5"/>
      <c r="C23" s="5"/>
      <c r="D23" s="5"/>
      <c r="E23" s="5"/>
      <c r="F23" s="5"/>
      <c r="G23" s="5"/>
      <c r="H23" s="7"/>
      <c r="I23" s="7"/>
    </row>
    <row r="24" spans="1:12" ht="15.75" x14ac:dyDescent="0.25">
      <c r="A24" s="36" t="s">
        <v>29</v>
      </c>
      <c r="B24" s="23">
        <f t="shared" ref="B24" si="2">B23+B22+B21+B20+B19+B18+B17+B16+B15+B14</f>
        <v>4441500</v>
      </c>
      <c r="C24" s="23">
        <f t="shared" ref="C24:I24" si="3">C23+C22+C21+C20+C19+C18+C17+C16+C15+C14</f>
        <v>4320735</v>
      </c>
      <c r="D24" s="23">
        <f t="shared" si="3"/>
        <v>0</v>
      </c>
      <c r="E24" s="23">
        <f t="shared" si="3"/>
        <v>0</v>
      </c>
      <c r="F24" s="23">
        <f t="shared" si="3"/>
        <v>581547</v>
      </c>
      <c r="G24" s="23">
        <f t="shared" si="3"/>
        <v>658917</v>
      </c>
      <c r="H24" s="25">
        <f t="shared" si="3"/>
        <v>352035</v>
      </c>
      <c r="I24" s="25">
        <f t="shared" si="3"/>
        <v>191394</v>
      </c>
    </row>
    <row r="25" spans="1:12" x14ac:dyDescent="0.2">
      <c r="A25" s="3"/>
      <c r="B25" s="5"/>
      <c r="C25" s="5"/>
      <c r="D25" s="5"/>
      <c r="E25" s="5"/>
      <c r="F25" s="5"/>
      <c r="G25" s="5"/>
      <c r="H25" s="7"/>
      <c r="I25" s="7"/>
    </row>
    <row r="26" spans="1:12" ht="15.75" x14ac:dyDescent="0.25">
      <c r="A26" s="4" t="s">
        <v>30</v>
      </c>
      <c r="B26" s="24">
        <f t="shared" ref="B26" si="4">B8-B24</f>
        <v>183500</v>
      </c>
      <c r="C26" s="24">
        <f t="shared" ref="C26:I26" si="5">C8-C24</f>
        <v>224265</v>
      </c>
      <c r="D26" s="24">
        <f t="shared" si="5"/>
        <v>0</v>
      </c>
      <c r="E26" s="24">
        <f t="shared" si="5"/>
        <v>0</v>
      </c>
      <c r="F26" s="24">
        <f t="shared" si="5"/>
        <v>564703</v>
      </c>
      <c r="G26" s="24">
        <f t="shared" si="5"/>
        <v>549088</v>
      </c>
      <c r="H26" s="26">
        <f t="shared" si="5"/>
        <v>247965</v>
      </c>
      <c r="I26" s="26">
        <f t="shared" si="5"/>
        <v>408606</v>
      </c>
    </row>
    <row r="27" spans="1:12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12" ht="18" x14ac:dyDescent="0.25">
      <c r="A29" s="9" t="s">
        <v>0</v>
      </c>
      <c r="B29" s="10"/>
      <c r="C29" s="10"/>
      <c r="D29" s="10"/>
      <c r="E29" s="11"/>
      <c r="F29" s="10"/>
      <c r="G29" s="11"/>
      <c r="H29" s="10"/>
      <c r="I29" s="10"/>
      <c r="K29" s="10"/>
      <c r="L29" s="11"/>
    </row>
    <row r="30" spans="1:12" ht="18" x14ac:dyDescent="0.25">
      <c r="A30" s="9" t="s">
        <v>1</v>
      </c>
      <c r="B30" s="10"/>
      <c r="C30" s="10"/>
      <c r="E30" s="10"/>
      <c r="F30" s="9" t="s">
        <v>2</v>
      </c>
      <c r="G30" s="54" t="str">
        <f>G2</f>
        <v>University of New Orleans</v>
      </c>
      <c r="H30" s="54"/>
      <c r="I30" s="54"/>
      <c r="J30" s="10"/>
      <c r="K30" s="10"/>
      <c r="L30" s="11"/>
    </row>
    <row r="31" spans="1:12" ht="18.75" thickBot="1" x14ac:dyDescent="0.3">
      <c r="A31" s="12" t="s">
        <v>3</v>
      </c>
      <c r="B31" s="44"/>
      <c r="C31" s="44"/>
      <c r="D31" s="44"/>
      <c r="E31" s="44"/>
      <c r="F31" s="44"/>
      <c r="G31" s="44"/>
      <c r="H31" s="44"/>
      <c r="I31" s="44"/>
      <c r="J31" s="10"/>
      <c r="K31" s="10"/>
      <c r="L31" s="11"/>
    </row>
    <row r="32" spans="1:12" ht="15.75" x14ac:dyDescent="0.25">
      <c r="A32" s="14"/>
      <c r="B32" s="37" t="s">
        <v>7</v>
      </c>
      <c r="C32" s="62" t="s">
        <v>31</v>
      </c>
      <c r="D32" s="62" t="s">
        <v>32</v>
      </c>
      <c r="E32" s="62" t="s">
        <v>32</v>
      </c>
      <c r="F32" s="59" t="s">
        <v>33</v>
      </c>
      <c r="G32" s="60" t="s">
        <v>33</v>
      </c>
      <c r="H32" s="60" t="s">
        <v>34</v>
      </c>
      <c r="I32" s="60" t="s">
        <v>34</v>
      </c>
    </row>
    <row r="33" spans="1:9" ht="15.75" x14ac:dyDescent="0.25">
      <c r="A33" s="15"/>
      <c r="B33" s="38" t="s">
        <v>35</v>
      </c>
      <c r="C33" s="38" t="s">
        <v>35</v>
      </c>
      <c r="D33" s="38" t="s">
        <v>36</v>
      </c>
      <c r="E33" s="38" t="s">
        <v>36</v>
      </c>
      <c r="F33" s="28" t="s">
        <v>37</v>
      </c>
      <c r="G33" s="28" t="s">
        <v>37</v>
      </c>
      <c r="H33" s="28" t="s">
        <v>38</v>
      </c>
      <c r="I33" s="28" t="s">
        <v>38</v>
      </c>
    </row>
    <row r="34" spans="1:9" ht="15.75" x14ac:dyDescent="0.25">
      <c r="A34" s="22"/>
      <c r="B34" s="39" t="str">
        <f t="shared" ref="B34:I34" si="6">(B7)</f>
        <v>2024-25</v>
      </c>
      <c r="C34" s="31" t="str">
        <f t="shared" si="6"/>
        <v>2025-26</v>
      </c>
      <c r="D34" s="39" t="str">
        <f t="shared" si="6"/>
        <v>2024-25</v>
      </c>
      <c r="E34" s="31" t="str">
        <f t="shared" si="6"/>
        <v>2025-26</v>
      </c>
      <c r="F34" s="39" t="str">
        <f t="shared" si="6"/>
        <v>2024-25</v>
      </c>
      <c r="G34" s="31" t="str">
        <f t="shared" si="6"/>
        <v>2025-26</v>
      </c>
      <c r="H34" s="39" t="str">
        <f t="shared" si="6"/>
        <v>2024-25</v>
      </c>
      <c r="I34" s="32" t="str">
        <f t="shared" si="6"/>
        <v>2025-26</v>
      </c>
    </row>
    <row r="35" spans="1:9" ht="15.75" x14ac:dyDescent="0.25">
      <c r="A35" s="40" t="s">
        <v>14</v>
      </c>
      <c r="B35" s="47">
        <v>178863</v>
      </c>
      <c r="C35" s="47">
        <v>190658</v>
      </c>
      <c r="D35" s="47">
        <v>4504208</v>
      </c>
      <c r="E35" s="47">
        <v>4560250</v>
      </c>
      <c r="F35" s="47">
        <v>6623159</v>
      </c>
      <c r="G35" s="47">
        <v>7100000</v>
      </c>
      <c r="H35" s="47">
        <f>125000+48000</f>
        <v>173000</v>
      </c>
      <c r="I35" s="53">
        <v>48000</v>
      </c>
    </row>
    <row r="36" spans="1:9" x14ac:dyDescent="0.2">
      <c r="A36" s="3"/>
      <c r="B36" s="64"/>
      <c r="C36" s="64"/>
      <c r="D36" s="64"/>
      <c r="E36" s="64"/>
      <c r="F36" s="64"/>
      <c r="G36" s="64"/>
      <c r="H36" s="65"/>
      <c r="I36" s="65"/>
    </row>
    <row r="37" spans="1:9" ht="15.75" x14ac:dyDescent="0.25">
      <c r="A37" s="4" t="s">
        <v>15</v>
      </c>
      <c r="B37" s="2"/>
      <c r="C37" s="2"/>
      <c r="D37" s="2"/>
      <c r="E37" s="2"/>
      <c r="F37" s="2"/>
      <c r="G37" s="2"/>
      <c r="H37" s="17"/>
      <c r="I37" s="17"/>
    </row>
    <row r="38" spans="1:9" x14ac:dyDescent="0.2">
      <c r="A38" s="2" t="s">
        <v>16</v>
      </c>
      <c r="B38" s="18">
        <v>62659</v>
      </c>
      <c r="C38" s="18">
        <v>57659</v>
      </c>
      <c r="D38" s="18">
        <v>188422</v>
      </c>
      <c r="E38" s="18">
        <v>147756</v>
      </c>
      <c r="F38" s="18">
        <v>1943132</v>
      </c>
      <c r="G38" s="18">
        <v>1978988</v>
      </c>
      <c r="H38" s="49">
        <v>260125</v>
      </c>
      <c r="I38" s="49">
        <v>119500</v>
      </c>
    </row>
    <row r="39" spans="1:9" x14ac:dyDescent="0.2">
      <c r="A39" s="3" t="s">
        <v>17</v>
      </c>
      <c r="B39" s="5">
        <v>140000</v>
      </c>
      <c r="C39" s="5">
        <v>135000</v>
      </c>
      <c r="D39" s="5">
        <v>155000</v>
      </c>
      <c r="E39" s="5">
        <v>207000</v>
      </c>
      <c r="F39" s="5">
        <v>80000</v>
      </c>
      <c r="G39" s="5">
        <v>90000</v>
      </c>
      <c r="H39" s="50"/>
      <c r="I39" s="50"/>
    </row>
    <row r="40" spans="1:9" x14ac:dyDescent="0.2">
      <c r="A40" s="3" t="s">
        <v>18</v>
      </c>
      <c r="B40" s="5">
        <v>14848</v>
      </c>
      <c r="C40" s="5">
        <v>26754</v>
      </c>
      <c r="D40" s="5">
        <v>87942</v>
      </c>
      <c r="E40" s="5">
        <v>68559</v>
      </c>
      <c r="F40" s="5">
        <v>912416</v>
      </c>
      <c r="G40" s="5">
        <v>921940</v>
      </c>
      <c r="H40" s="50">
        <v>120698</v>
      </c>
      <c r="I40" s="50">
        <v>55448</v>
      </c>
    </row>
    <row r="41" spans="1:9" ht="15.75" x14ac:dyDescent="0.25">
      <c r="A41" s="36" t="s">
        <v>19</v>
      </c>
      <c r="B41" s="23">
        <f t="shared" ref="B41" si="7">B40+B39+B38</f>
        <v>217507</v>
      </c>
      <c r="C41" s="23">
        <f t="shared" ref="C41:I41" si="8">C40+C39+C38</f>
        <v>219413</v>
      </c>
      <c r="D41" s="23">
        <f t="shared" si="8"/>
        <v>431364</v>
      </c>
      <c r="E41" s="23">
        <f t="shared" si="8"/>
        <v>423315</v>
      </c>
      <c r="F41" s="23">
        <f t="shared" si="8"/>
        <v>2935548</v>
      </c>
      <c r="G41" s="23">
        <f t="shared" si="8"/>
        <v>2990928</v>
      </c>
      <c r="H41" s="51">
        <f t="shared" si="8"/>
        <v>380823</v>
      </c>
      <c r="I41" s="51">
        <f t="shared" si="8"/>
        <v>174948</v>
      </c>
    </row>
    <row r="42" spans="1:9" x14ac:dyDescent="0.2">
      <c r="A42" s="3" t="s">
        <v>20</v>
      </c>
      <c r="B42" s="5"/>
      <c r="C42" s="5"/>
      <c r="D42" s="5"/>
      <c r="E42" s="5">
        <v>9000</v>
      </c>
      <c r="F42" s="5">
        <v>752000</v>
      </c>
      <c r="G42" s="5">
        <v>822800</v>
      </c>
      <c r="H42" s="50"/>
      <c r="I42" s="50"/>
    </row>
    <row r="43" spans="1:9" x14ac:dyDescent="0.2">
      <c r="A43" s="3" t="s">
        <v>21</v>
      </c>
      <c r="B43" s="5">
        <v>87960</v>
      </c>
      <c r="C43" s="5">
        <v>71360</v>
      </c>
      <c r="D43" s="5">
        <v>3390610</v>
      </c>
      <c r="E43" s="5">
        <v>3460166</v>
      </c>
      <c r="F43" s="5">
        <v>305300</v>
      </c>
      <c r="G43" s="5">
        <v>187100</v>
      </c>
      <c r="H43" s="50">
        <v>2980</v>
      </c>
      <c r="I43" s="50">
        <v>12240</v>
      </c>
    </row>
    <row r="44" spans="1:9" x14ac:dyDescent="0.2">
      <c r="A44" s="3" t="s">
        <v>22</v>
      </c>
      <c r="B44" s="5">
        <v>6000</v>
      </c>
      <c r="C44" s="5">
        <v>6000</v>
      </c>
      <c r="D44" s="5">
        <v>45000</v>
      </c>
      <c r="E44" s="5">
        <v>53000</v>
      </c>
      <c r="F44" s="5">
        <v>320700</v>
      </c>
      <c r="G44" s="5">
        <v>321000</v>
      </c>
      <c r="H44" s="50">
        <v>2500</v>
      </c>
      <c r="I44" s="50">
        <v>6000</v>
      </c>
    </row>
    <row r="45" spans="1:9" x14ac:dyDescent="0.2">
      <c r="A45" s="3" t="s">
        <v>23</v>
      </c>
      <c r="B45" s="5"/>
      <c r="C45" s="5"/>
      <c r="D45" s="5"/>
      <c r="E45" s="5"/>
      <c r="F45" s="5"/>
      <c r="G45" s="5"/>
      <c r="H45" s="50"/>
      <c r="I45" s="50"/>
    </row>
    <row r="46" spans="1:9" x14ac:dyDescent="0.2">
      <c r="A46" s="3" t="s">
        <v>24</v>
      </c>
      <c r="B46" s="5"/>
      <c r="C46" s="5"/>
      <c r="D46" s="5">
        <v>10000</v>
      </c>
      <c r="E46" s="5">
        <v>5000</v>
      </c>
      <c r="F46" s="5">
        <v>212500</v>
      </c>
      <c r="G46" s="5">
        <v>328500</v>
      </c>
      <c r="H46" s="50"/>
      <c r="I46" s="50"/>
    </row>
    <row r="47" spans="1:9" x14ac:dyDescent="0.2">
      <c r="A47" s="3" t="s">
        <v>25</v>
      </c>
      <c r="B47" s="5">
        <v>100770</v>
      </c>
      <c r="C47" s="5">
        <v>115806</v>
      </c>
      <c r="D47" s="5">
        <v>564500</v>
      </c>
      <c r="E47" s="5">
        <v>609500</v>
      </c>
      <c r="F47" s="5">
        <v>2097111</v>
      </c>
      <c r="G47" s="5">
        <v>2449672</v>
      </c>
      <c r="H47" s="50">
        <v>59573</v>
      </c>
      <c r="I47" s="50">
        <v>124950</v>
      </c>
    </row>
    <row r="48" spans="1:9" x14ac:dyDescent="0.2">
      <c r="A48" s="3" t="s">
        <v>26</v>
      </c>
      <c r="B48" s="5">
        <v>33840</v>
      </c>
      <c r="C48" s="5">
        <v>42000</v>
      </c>
      <c r="D48" s="5">
        <v>2000</v>
      </c>
      <c r="E48" s="5">
        <v>2000</v>
      </c>
      <c r="F48" s="5"/>
      <c r="G48" s="5"/>
      <c r="H48" s="50">
        <v>6000</v>
      </c>
      <c r="I48" s="50">
        <v>6000</v>
      </c>
    </row>
    <row r="49" spans="1:12" x14ac:dyDescent="0.2">
      <c r="A49" s="3" t="s">
        <v>27</v>
      </c>
      <c r="B49" s="5"/>
      <c r="C49" s="5"/>
      <c r="D49" s="5"/>
      <c r="E49" s="5"/>
      <c r="F49" s="5"/>
      <c r="G49" s="5"/>
      <c r="H49" s="50"/>
      <c r="I49" s="50"/>
    </row>
    <row r="50" spans="1:12" x14ac:dyDescent="0.2">
      <c r="A50" s="3" t="s">
        <v>28</v>
      </c>
      <c r="B50" s="5"/>
      <c r="C50" s="5"/>
      <c r="D50" s="5"/>
      <c r="E50" s="5"/>
      <c r="F50" s="5"/>
      <c r="G50" s="5"/>
      <c r="H50" s="50"/>
      <c r="I50" s="50"/>
    </row>
    <row r="51" spans="1:12" ht="15.75" x14ac:dyDescent="0.25">
      <c r="A51" s="36" t="s">
        <v>29</v>
      </c>
      <c r="B51" s="64">
        <f t="shared" ref="B51" si="9">B50+B49+B48+B47+B46+B45+B44+B43+B42+B41</f>
        <v>446077</v>
      </c>
      <c r="C51" s="64">
        <f t="shared" ref="C51:I51" si="10">C50+C49+C48+C47+C46+C45+C44+C43+C42+C41</f>
        <v>454579</v>
      </c>
      <c r="D51" s="64">
        <f t="shared" si="10"/>
        <v>4443474</v>
      </c>
      <c r="E51" s="64">
        <f t="shared" si="10"/>
        <v>4561981</v>
      </c>
      <c r="F51" s="64">
        <f t="shared" si="10"/>
        <v>6623159</v>
      </c>
      <c r="G51" s="64">
        <f t="shared" si="10"/>
        <v>7100000</v>
      </c>
      <c r="H51" s="65">
        <f t="shared" si="10"/>
        <v>451876</v>
      </c>
      <c r="I51" s="65">
        <f t="shared" si="10"/>
        <v>324138</v>
      </c>
    </row>
    <row r="52" spans="1:12" x14ac:dyDescent="0.2">
      <c r="A52" s="3"/>
      <c r="B52" s="64"/>
      <c r="C52" s="64"/>
      <c r="D52" s="64"/>
      <c r="E52" s="64"/>
      <c r="F52" s="64"/>
      <c r="G52" s="64"/>
      <c r="H52" s="65"/>
      <c r="I52" s="65"/>
    </row>
    <row r="53" spans="1:12" ht="15.75" x14ac:dyDescent="0.25">
      <c r="A53" s="4" t="s">
        <v>30</v>
      </c>
      <c r="B53" s="66">
        <f t="shared" ref="B53" si="11">B35-B51</f>
        <v>-267214</v>
      </c>
      <c r="C53" s="66">
        <f t="shared" ref="C53:G53" si="12">C35-C51</f>
        <v>-263921</v>
      </c>
      <c r="D53" s="66">
        <f t="shared" si="12"/>
        <v>60734</v>
      </c>
      <c r="E53" s="66">
        <f t="shared" si="12"/>
        <v>-1731</v>
      </c>
      <c r="F53" s="66">
        <f t="shared" si="12"/>
        <v>0</v>
      </c>
      <c r="G53" s="66">
        <f t="shared" si="12"/>
        <v>0</v>
      </c>
      <c r="H53" s="67">
        <f>H35-H51</f>
        <v>-278876</v>
      </c>
      <c r="I53" s="67">
        <f>I35-I51</f>
        <v>-276138</v>
      </c>
    </row>
    <row r="54" spans="1:12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12" ht="18" x14ac:dyDescent="0.25">
      <c r="A56" s="9" t="s">
        <v>0</v>
      </c>
      <c r="B56" s="10"/>
      <c r="C56" s="10"/>
      <c r="D56" s="10"/>
      <c r="E56" s="11"/>
      <c r="F56" s="10"/>
      <c r="G56" s="11"/>
      <c r="H56" s="10"/>
      <c r="I56" s="10"/>
      <c r="K56" s="10"/>
      <c r="L56" s="11"/>
    </row>
    <row r="57" spans="1:12" ht="18" x14ac:dyDescent="0.25">
      <c r="A57" s="9" t="s">
        <v>1</v>
      </c>
      <c r="B57" s="10"/>
      <c r="C57" s="10"/>
      <c r="E57" s="10"/>
      <c r="F57" s="9" t="s">
        <v>2</v>
      </c>
      <c r="G57" s="54" t="str">
        <f>G2</f>
        <v>University of New Orleans</v>
      </c>
      <c r="H57" s="54"/>
      <c r="I57" s="54"/>
      <c r="J57" s="10"/>
      <c r="K57" s="10"/>
      <c r="L57" s="11"/>
    </row>
    <row r="58" spans="1:12" ht="18.75" thickBot="1" x14ac:dyDescent="0.3">
      <c r="A58" s="12" t="s">
        <v>3</v>
      </c>
      <c r="B58" s="44"/>
      <c r="C58" s="44"/>
      <c r="D58" s="44"/>
      <c r="E58" s="44"/>
      <c r="F58" s="44"/>
      <c r="G58" s="44"/>
      <c r="H58" s="44"/>
      <c r="I58" s="44"/>
      <c r="J58" s="10"/>
      <c r="K58" s="10"/>
      <c r="L58" s="11"/>
    </row>
    <row r="59" spans="1:12" ht="15.75" x14ac:dyDescent="0.25">
      <c r="A59" s="3"/>
      <c r="B59" s="45" t="s">
        <v>39</v>
      </c>
      <c r="C59" s="63" t="s">
        <v>39</v>
      </c>
      <c r="D59" s="63" t="s">
        <v>40</v>
      </c>
      <c r="E59" s="63" t="s">
        <v>40</v>
      </c>
      <c r="F59" s="41" t="s">
        <v>33</v>
      </c>
      <c r="G59" s="41" t="s">
        <v>33</v>
      </c>
      <c r="H59" s="42" t="s">
        <v>41</v>
      </c>
      <c r="I59" s="43" t="s">
        <v>41</v>
      </c>
    </row>
    <row r="60" spans="1:12" ht="15.75" x14ac:dyDescent="0.25">
      <c r="A60" s="2"/>
      <c r="B60" s="46" t="s">
        <v>42</v>
      </c>
      <c r="C60" s="46" t="s">
        <v>42</v>
      </c>
      <c r="D60" s="46" t="s">
        <v>43</v>
      </c>
      <c r="E60" s="46" t="s">
        <v>43</v>
      </c>
      <c r="F60" s="28" t="s">
        <v>44</v>
      </c>
      <c r="G60" s="28" t="s">
        <v>44</v>
      </c>
      <c r="H60" s="28" t="s">
        <v>45</v>
      </c>
      <c r="I60" s="35" t="s">
        <v>45</v>
      </c>
    </row>
    <row r="61" spans="1:12" ht="15.75" x14ac:dyDescent="0.25">
      <c r="A61" s="13"/>
      <c r="B61" s="28" t="str">
        <f t="shared" ref="B61:I61" si="13">(B7)</f>
        <v>2024-25</v>
      </c>
      <c r="C61" s="33" t="str">
        <f t="shared" si="13"/>
        <v>2025-26</v>
      </c>
      <c r="D61" s="28" t="str">
        <f t="shared" si="13"/>
        <v>2024-25</v>
      </c>
      <c r="E61" s="33" t="str">
        <f t="shared" si="13"/>
        <v>2025-26</v>
      </c>
      <c r="F61" s="28" t="str">
        <f t="shared" si="13"/>
        <v>2024-25</v>
      </c>
      <c r="G61" s="33" t="str">
        <f t="shared" si="13"/>
        <v>2025-26</v>
      </c>
      <c r="H61" s="28" t="str">
        <f t="shared" si="13"/>
        <v>2024-25</v>
      </c>
      <c r="I61" s="34" t="str">
        <f t="shared" si="13"/>
        <v>2025-26</v>
      </c>
    </row>
    <row r="62" spans="1:12" ht="15.75" x14ac:dyDescent="0.25">
      <c r="A62" s="4" t="s">
        <v>14</v>
      </c>
      <c r="B62" s="64">
        <v>3180000</v>
      </c>
      <c r="C62" s="64">
        <v>2590100</v>
      </c>
      <c r="D62" s="64">
        <v>330000</v>
      </c>
      <c r="E62" s="64">
        <v>300000</v>
      </c>
      <c r="F62" s="64">
        <v>606175</v>
      </c>
      <c r="G62" s="64">
        <f>125000+627904</f>
        <v>752904</v>
      </c>
      <c r="H62" s="64">
        <f>F62+D62+B62+B35+D35+F35+H35+H8+F8+D8+B8</f>
        <v>21966655</v>
      </c>
      <c r="I62" s="68">
        <f>G62+E62+C62+C35+E35+G35+I35+I8+G8+E8+C8</f>
        <v>21894917</v>
      </c>
    </row>
    <row r="63" spans="1:12" x14ac:dyDescent="0.2">
      <c r="A63" s="3"/>
      <c r="B63" s="64"/>
      <c r="C63" s="64"/>
      <c r="D63" s="64"/>
      <c r="E63" s="64"/>
      <c r="F63" s="64"/>
      <c r="G63" s="64"/>
      <c r="H63" s="65" t="s">
        <v>33</v>
      </c>
      <c r="I63" s="69"/>
    </row>
    <row r="64" spans="1:12" ht="15.75" x14ac:dyDescent="0.25">
      <c r="A64" s="4" t="s">
        <v>15</v>
      </c>
      <c r="B64" s="66"/>
      <c r="C64" s="66"/>
      <c r="D64" s="66"/>
      <c r="E64" s="66"/>
      <c r="F64" s="66"/>
      <c r="G64" s="66"/>
      <c r="H64" s="66"/>
      <c r="I64" s="70"/>
    </row>
    <row r="65" spans="1:9" x14ac:dyDescent="0.2">
      <c r="A65" s="2" t="s">
        <v>16</v>
      </c>
      <c r="B65" s="66">
        <v>658324</v>
      </c>
      <c r="C65" s="66">
        <v>506558</v>
      </c>
      <c r="D65" s="66"/>
      <c r="E65" s="66"/>
      <c r="F65" s="66"/>
      <c r="G65" s="66"/>
      <c r="H65" s="64">
        <f t="shared" ref="H65:I67" si="14">F65+D65+B65+B38+D38+F38+H38+H11+F11+D11+B11</f>
        <v>3150999</v>
      </c>
      <c r="I65" s="68">
        <f t="shared" si="14"/>
        <v>2890512</v>
      </c>
    </row>
    <row r="66" spans="1:9" x14ac:dyDescent="0.2">
      <c r="A66" s="3" t="s">
        <v>17</v>
      </c>
      <c r="B66" s="64">
        <v>320500</v>
      </c>
      <c r="C66" s="64">
        <v>295318</v>
      </c>
      <c r="D66" s="64"/>
      <c r="E66" s="64"/>
      <c r="F66" s="64"/>
      <c r="G66" s="64"/>
      <c r="H66" s="64">
        <f t="shared" si="14"/>
        <v>741500</v>
      </c>
      <c r="I66" s="68">
        <f t="shared" si="14"/>
        <v>789318</v>
      </c>
    </row>
    <row r="67" spans="1:9" x14ac:dyDescent="0.2">
      <c r="A67" s="3" t="s">
        <v>18</v>
      </c>
      <c r="B67" s="64">
        <v>319376</v>
      </c>
      <c r="C67" s="64">
        <v>268824</v>
      </c>
      <c r="D67" s="64"/>
      <c r="E67" s="64"/>
      <c r="F67" s="64"/>
      <c r="G67" s="64"/>
      <c r="H67" s="64">
        <f t="shared" si="14"/>
        <v>1473590</v>
      </c>
      <c r="I67" s="68">
        <f t="shared" si="14"/>
        <v>1380391</v>
      </c>
    </row>
    <row r="68" spans="1:9" ht="15.75" x14ac:dyDescent="0.25">
      <c r="A68" s="36" t="s">
        <v>19</v>
      </c>
      <c r="B68" s="64">
        <f t="shared" ref="B68" si="15">B67+B66+B65</f>
        <v>1298200</v>
      </c>
      <c r="C68" s="64">
        <f t="shared" ref="C68:I68" si="16">C67+C66+C65</f>
        <v>1070700</v>
      </c>
      <c r="D68" s="64">
        <f t="shared" si="16"/>
        <v>0</v>
      </c>
      <c r="E68" s="64">
        <f t="shared" si="16"/>
        <v>0</v>
      </c>
      <c r="F68" s="64">
        <f t="shared" si="16"/>
        <v>0</v>
      </c>
      <c r="G68" s="64">
        <f t="shared" si="16"/>
        <v>0</v>
      </c>
      <c r="H68" s="64">
        <f t="shared" si="16"/>
        <v>5366089</v>
      </c>
      <c r="I68" s="68">
        <f t="shared" si="16"/>
        <v>5060221</v>
      </c>
    </row>
    <row r="69" spans="1:9" x14ac:dyDescent="0.2">
      <c r="A69" s="3" t="s">
        <v>20</v>
      </c>
      <c r="B69" s="64">
        <v>150</v>
      </c>
      <c r="C69" s="64">
        <v>125</v>
      </c>
      <c r="D69" s="64"/>
      <c r="E69" s="64"/>
      <c r="F69" s="64"/>
      <c r="G69" s="64"/>
      <c r="H69" s="64">
        <f t="shared" ref="H69:H76" si="17">F69+D69+B69+B42+D42+F42+H42+H15+F15+D15+B15</f>
        <v>753150</v>
      </c>
      <c r="I69" s="68">
        <f t="shared" ref="I69:I77" si="18">G69+E69+C69+C42+E42+G42+I42+I15+G15+E15+C15</f>
        <v>834925</v>
      </c>
    </row>
    <row r="70" spans="1:9" x14ac:dyDescent="0.2">
      <c r="A70" s="3" t="s">
        <v>21</v>
      </c>
      <c r="B70" s="64">
        <v>2165650</v>
      </c>
      <c r="C70" s="64">
        <v>1520275</v>
      </c>
      <c r="D70" s="64"/>
      <c r="E70" s="64"/>
      <c r="F70" s="64"/>
      <c r="G70" s="64"/>
      <c r="H70" s="64">
        <f t="shared" si="17"/>
        <v>6264400</v>
      </c>
      <c r="I70" s="68">
        <f t="shared" si="18"/>
        <v>5593141</v>
      </c>
    </row>
    <row r="71" spans="1:9" x14ac:dyDescent="0.2">
      <c r="A71" s="3" t="s">
        <v>22</v>
      </c>
      <c r="B71" s="64">
        <v>443000</v>
      </c>
      <c r="C71" s="64">
        <v>245075</v>
      </c>
      <c r="D71" s="64"/>
      <c r="E71" s="64"/>
      <c r="F71" s="64"/>
      <c r="G71" s="64"/>
      <c r="H71" s="64">
        <f t="shared" si="17"/>
        <v>5224200</v>
      </c>
      <c r="I71" s="68">
        <f t="shared" si="18"/>
        <v>4918075</v>
      </c>
    </row>
    <row r="72" spans="1:9" x14ac:dyDescent="0.2">
      <c r="A72" s="3" t="s">
        <v>23</v>
      </c>
      <c r="B72" s="64"/>
      <c r="C72" s="64"/>
      <c r="D72" s="64"/>
      <c r="E72" s="64"/>
      <c r="F72" s="64"/>
      <c r="G72" s="64"/>
      <c r="H72" s="64">
        <f t="shared" si="17"/>
        <v>0</v>
      </c>
      <c r="I72" s="68">
        <f t="shared" si="18"/>
        <v>0</v>
      </c>
    </row>
    <row r="73" spans="1:9" x14ac:dyDescent="0.2">
      <c r="A73" s="3" t="s">
        <v>24</v>
      </c>
      <c r="B73" s="64">
        <v>141000</v>
      </c>
      <c r="C73" s="64">
        <v>133250</v>
      </c>
      <c r="D73" s="64">
        <v>1890</v>
      </c>
      <c r="E73" s="64">
        <v>1890</v>
      </c>
      <c r="F73" s="64"/>
      <c r="G73" s="64"/>
      <c r="H73" s="64">
        <f t="shared" si="17"/>
        <v>386390</v>
      </c>
      <c r="I73" s="68">
        <f t="shared" si="18"/>
        <v>481640</v>
      </c>
    </row>
    <row r="74" spans="1:9" x14ac:dyDescent="0.2">
      <c r="A74" s="3" t="s">
        <v>25</v>
      </c>
      <c r="B74" s="64">
        <v>671500</v>
      </c>
      <c r="C74" s="64">
        <v>604825</v>
      </c>
      <c r="D74" s="64">
        <v>3510</v>
      </c>
      <c r="E74" s="64"/>
      <c r="F74" s="64"/>
      <c r="G74" s="64"/>
      <c r="H74" s="64">
        <f t="shared" si="17"/>
        <v>4020499</v>
      </c>
      <c r="I74" s="68">
        <f t="shared" si="18"/>
        <v>4237882</v>
      </c>
    </row>
    <row r="75" spans="1:9" x14ac:dyDescent="0.2">
      <c r="A75" s="3" t="s">
        <v>26</v>
      </c>
      <c r="B75" s="64">
        <v>43400</v>
      </c>
      <c r="C75" s="64">
        <f>10250+15500</f>
        <v>25750</v>
      </c>
      <c r="D75" s="64"/>
      <c r="E75" s="64"/>
      <c r="F75" s="64"/>
      <c r="G75" s="64"/>
      <c r="H75" s="64">
        <f t="shared" si="17"/>
        <v>93240</v>
      </c>
      <c r="I75" s="68">
        <f t="shared" si="18"/>
        <v>87750</v>
      </c>
    </row>
    <row r="76" spans="1:9" x14ac:dyDescent="0.2">
      <c r="A76" s="3" t="s">
        <v>27</v>
      </c>
      <c r="B76" s="64"/>
      <c r="C76" s="64"/>
      <c r="D76" s="64">
        <v>325000</v>
      </c>
      <c r="E76" s="64">
        <v>325000</v>
      </c>
      <c r="F76" s="64"/>
      <c r="G76" s="64"/>
      <c r="H76" s="64">
        <f t="shared" si="17"/>
        <v>325000</v>
      </c>
      <c r="I76" s="68">
        <f t="shared" si="18"/>
        <v>325000</v>
      </c>
    </row>
    <row r="77" spans="1:9" x14ac:dyDescent="0.2">
      <c r="A77" s="3" t="s">
        <v>28</v>
      </c>
      <c r="B77" s="64"/>
      <c r="C77" s="64"/>
      <c r="D77" s="64"/>
      <c r="E77" s="64"/>
      <c r="F77" s="64"/>
      <c r="G77" s="64"/>
      <c r="H77" s="64"/>
      <c r="I77" s="68">
        <f t="shared" si="18"/>
        <v>0</v>
      </c>
    </row>
    <row r="78" spans="1:9" ht="15.75" x14ac:dyDescent="0.25">
      <c r="A78" s="36" t="s">
        <v>29</v>
      </c>
      <c r="B78" s="64">
        <f t="shared" ref="B78" si="19">B77+B76+B75+B74+B73+B72+B71+B70+B69+B68</f>
        <v>4762900</v>
      </c>
      <c r="C78" s="64">
        <f t="shared" ref="C78:I78" si="20">C77+C76+C75+C74+C73+C72+C71+C70+C69+C68</f>
        <v>3600000</v>
      </c>
      <c r="D78" s="64">
        <f t="shared" si="20"/>
        <v>330400</v>
      </c>
      <c r="E78" s="64">
        <f t="shared" si="20"/>
        <v>326890</v>
      </c>
      <c r="F78" s="64">
        <f t="shared" si="20"/>
        <v>0</v>
      </c>
      <c r="G78" s="64">
        <f t="shared" si="20"/>
        <v>0</v>
      </c>
      <c r="H78" s="64">
        <f t="shared" si="20"/>
        <v>22432968</v>
      </c>
      <c r="I78" s="65">
        <f t="shared" si="20"/>
        <v>21538634</v>
      </c>
    </row>
    <row r="79" spans="1:9" x14ac:dyDescent="0.2">
      <c r="A79" s="3"/>
      <c r="B79" s="64"/>
      <c r="C79" s="64"/>
      <c r="D79" s="64"/>
      <c r="E79" s="64"/>
      <c r="F79" s="64"/>
      <c r="G79" s="64"/>
      <c r="H79" s="65"/>
      <c r="I79" s="65"/>
    </row>
    <row r="80" spans="1:9" ht="15.75" x14ac:dyDescent="0.25">
      <c r="A80" s="4" t="s">
        <v>30</v>
      </c>
      <c r="B80" s="66">
        <f t="shared" ref="B80" si="21">B62-B78</f>
        <v>-1582900</v>
      </c>
      <c r="C80" s="66">
        <f t="shared" ref="C80:I80" si="22">C62-C78</f>
        <v>-1009900</v>
      </c>
      <c r="D80" s="66">
        <f t="shared" si="22"/>
        <v>-400</v>
      </c>
      <c r="E80" s="66">
        <f t="shared" si="22"/>
        <v>-26890</v>
      </c>
      <c r="F80" s="66">
        <f t="shared" si="22"/>
        <v>606175</v>
      </c>
      <c r="G80" s="66">
        <f t="shared" si="22"/>
        <v>752904</v>
      </c>
      <c r="H80" s="66">
        <f t="shared" si="22"/>
        <v>-466313</v>
      </c>
      <c r="I80" s="67">
        <f t="shared" si="22"/>
        <v>356283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2" spans="1:9" ht="15.75" x14ac:dyDescent="0.25">
      <c r="A82" s="55" t="s">
        <v>46</v>
      </c>
      <c r="B82" s="55"/>
      <c r="C82" s="55"/>
      <c r="D82" s="55"/>
      <c r="E82" s="55"/>
      <c r="F82" s="55"/>
      <c r="G82" s="55"/>
      <c r="H82" s="55"/>
      <c r="I82" s="55"/>
    </row>
  </sheetData>
  <mergeCells count="4">
    <mergeCell ref="G2:I2"/>
    <mergeCell ref="G30:I30"/>
    <mergeCell ref="G57:I57"/>
    <mergeCell ref="A82:I82"/>
  </mergeCells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9DD14AAE9EE7489D65B523AADA45E7" ma:contentTypeVersion="18" ma:contentTypeDescription="Create a new document." ma:contentTypeScope="" ma:versionID="e62ee365a07a519f5f040fbdf2b4e95a">
  <xsd:schema xmlns:xsd="http://www.w3.org/2001/XMLSchema" xmlns:xs="http://www.w3.org/2001/XMLSchema" xmlns:p="http://schemas.microsoft.com/office/2006/metadata/properties" xmlns:ns2="ad516f43-0db2-4b9e-b5f2-12f8f78ca0a1" xmlns:ns3="060a2d87-3849-4f5c-85ff-9d7d7c0a3704" targetNamespace="http://schemas.microsoft.com/office/2006/metadata/properties" ma:root="true" ma:fieldsID="a9edf83e1656dd07afe3c094741506f0" ns2:_="" ns3:_="">
    <xsd:import namespace="ad516f43-0db2-4b9e-b5f2-12f8f78ca0a1"/>
    <xsd:import namespace="060a2d87-3849-4f5c-85ff-9d7d7c0a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Description2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516f43-0db2-4b9e-b5f2-12f8f78ca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d2dac3e-5147-48b8-b869-d508e2dde1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escription2" ma:index="19" nillable="true" ma:displayName="Description 2" ma:format="Dropdown" ma:internalName="Description2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2d87-3849-4f5c-85ff-9d7d7c0a370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decf69b-fd66-4a65-bba8-a780df2680f3}" ma:internalName="TaxCatchAll" ma:showField="CatchAllData" ma:web="060a2d87-3849-4f5c-85ff-9d7d7c0a37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2 xmlns="ad516f43-0db2-4b9e-b5f2-12f8f78ca0a1" xsi:nil="true"/>
    <lcf76f155ced4ddcb4097134ff3c332f xmlns="ad516f43-0db2-4b9e-b5f2-12f8f78ca0a1">
      <Terms xmlns="http://schemas.microsoft.com/office/infopath/2007/PartnerControls"/>
    </lcf76f155ced4ddcb4097134ff3c332f>
    <TaxCatchAll xmlns="060a2d87-3849-4f5c-85ff-9d7d7c0a3704" xsi:nil="true"/>
  </documentManagement>
</p:properties>
</file>

<file path=customXml/itemProps1.xml><?xml version="1.0" encoding="utf-8"?>
<ds:datastoreItem xmlns:ds="http://schemas.openxmlformats.org/officeDocument/2006/customXml" ds:itemID="{DB85CFF7-DBC0-40AF-9A0A-A9BF1C1D8E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7C0D95-6BE4-499C-B49A-92D7C9F858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516f43-0db2-4b9e-b5f2-12f8f78ca0a1"/>
    <ds:schemaRef ds:uri="060a2d87-3849-4f5c-85ff-9d7d7c0a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BC034D-B319-4B0E-801D-92D2C3BE189E}">
  <ds:schemaRefs>
    <ds:schemaRef ds:uri="http://schemas.microsoft.com/office/2006/metadata/properties"/>
    <ds:schemaRef ds:uri="http://schemas.microsoft.com/office/infopath/2007/PartnerControls"/>
    <ds:schemaRef ds:uri="ad516f43-0db2-4b9e-b5f2-12f8f78ca0a1"/>
    <ds:schemaRef ds:uri="060a2d87-3849-4f5c-85ff-9d7d7c0a3704"/>
  </ds:schemaRefs>
</ds:datastoreItem>
</file>

<file path=docMetadata/LabelInfo.xml><?xml version="1.0" encoding="utf-8"?>
<clbl:labelList xmlns:clbl="http://schemas.microsoft.com/office/2020/mipLabelMetadata">
  <clbl:label id="{31d4dbf5-4004-4469-bfee-df294a9de150}" enabled="0" method="" siteId="{31d4dbf5-4004-4469-bfee-df294a9de1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Tiffany Charise Soublet</cp:lastModifiedBy>
  <cp:revision/>
  <cp:lastPrinted>2025-08-10T21:20:15Z</cp:lastPrinted>
  <dcterms:created xsi:type="dcterms:W3CDTF">2007-03-13T05:11:11Z</dcterms:created>
  <dcterms:modified xsi:type="dcterms:W3CDTF">2025-08-10T21:27:46Z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0x010100299DD14AAE9EE7489D65B523AADA45E7</vt:lpwstr>
  </property>
  <property fmtid="{D5CDD505-2E9C-101B-9397-08002B2CF9AE}" pid="3" name="MediaServiceImageTags">
    <vt:lpwstr/>
  </property>
</Properties>
</file>